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11\"/>
    </mc:Choice>
  </mc:AlternateContent>
  <bookViews>
    <workbookView xWindow="14400" yWindow="0" windowWidth="14400" windowHeight="16200" activeTab="3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4" l="1"/>
  <c r="D7" i="4" l="1"/>
  <c r="E7" i="4"/>
  <c r="F7" i="4"/>
  <c r="G7" i="4"/>
  <c r="H7" i="4"/>
  <c r="D8" i="4"/>
  <c r="E8" i="4"/>
  <c r="F8" i="4"/>
  <c r="G8" i="4"/>
  <c r="H8" i="4"/>
  <c r="D9" i="4"/>
  <c r="E9" i="4"/>
  <c r="F9" i="4"/>
  <c r="G9" i="4"/>
  <c r="H9" i="4"/>
  <c r="D10" i="4"/>
  <c r="E10" i="4"/>
  <c r="F10" i="4"/>
  <c r="G10" i="4"/>
  <c r="H10" i="4"/>
  <c r="C8" i="4"/>
  <c r="C9" i="4"/>
  <c r="C10" i="4"/>
  <c r="C7" i="4"/>
  <c r="I15" i="4"/>
  <c r="I13" i="4"/>
  <c r="I12" i="4"/>
  <c r="H11" i="4"/>
  <c r="G11" i="4"/>
  <c r="F11" i="4"/>
  <c r="E11" i="4"/>
  <c r="D11" i="4"/>
  <c r="C11" i="4"/>
  <c r="I11" i="4" l="1"/>
  <c r="E26" i="4" l="1"/>
  <c r="I35" i="4" l="1"/>
  <c r="I34" i="4"/>
  <c r="I33" i="4"/>
  <c r="I32" i="4"/>
  <c r="H31" i="4"/>
  <c r="G31" i="4"/>
  <c r="F31" i="4"/>
  <c r="E31" i="4"/>
  <c r="D31" i="4"/>
  <c r="C31" i="4"/>
  <c r="I30" i="4"/>
  <c r="I29" i="4"/>
  <c r="I28" i="4"/>
  <c r="I27" i="4"/>
  <c r="H26" i="4"/>
  <c r="G26" i="4"/>
  <c r="F26" i="4"/>
  <c r="D26" i="4"/>
  <c r="C26" i="4"/>
  <c r="C6" i="4" l="1"/>
  <c r="I26" i="4"/>
  <c r="I31" i="4"/>
  <c r="C21" i="4"/>
  <c r="I25" i="4" l="1"/>
  <c r="I24" i="4"/>
  <c r="I23" i="4"/>
  <c r="I22" i="4"/>
  <c r="H21" i="4"/>
  <c r="G21" i="4"/>
  <c r="F21" i="4"/>
  <c r="E21" i="4"/>
  <c r="D21" i="4"/>
  <c r="C16" i="4"/>
  <c r="D16" i="4"/>
  <c r="E16" i="4"/>
  <c r="F16" i="4"/>
  <c r="G16" i="4"/>
  <c r="H16" i="4"/>
  <c r="I17" i="4"/>
  <c r="I18" i="4"/>
  <c r="I19" i="4"/>
  <c r="I20" i="4"/>
  <c r="I21" i="4" l="1"/>
  <c r="I16" i="4"/>
  <c r="D6" i="4" l="1"/>
  <c r="I10" i="4"/>
  <c r="I9" i="4"/>
  <c r="I8" i="4"/>
  <c r="I7" i="4"/>
  <c r="E6" i="4"/>
  <c r="F6" i="4"/>
  <c r="G6" i="4"/>
  <c r="H6" i="4"/>
  <c r="I6" i="4" l="1"/>
  <c r="H21" i="1" s="1"/>
</calcChain>
</file>

<file path=xl/sharedStrings.xml><?xml version="1.0" encoding="utf-8"?>
<sst xmlns="http://schemas.openxmlformats.org/spreadsheetml/2006/main" count="186" uniqueCount="118">
  <si>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</si>
  <si>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</si>
  <si>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</si>
  <si>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</si>
  <si>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</si>
  <si>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</si>
  <si>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</si>
  <si>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</si>
  <si>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</si>
  <si>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</si>
  <si>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</si>
  <si>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</si>
  <si>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</si>
  <si>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</si>
  <si>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</si>
  <si>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</si>
  <si>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</si>
  <si>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</si>
  <si>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</si>
  <si>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</si>
  <si>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</si>
  <si>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</si>
  <si>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</si>
  <si>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</si>
  <si>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</si>
  <si>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</si>
  <si>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</si>
  <si>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</si>
  <si>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</si>
  <si>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</si>
  <si>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</si>
  <si>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</si>
  <si>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</si>
  <si>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</si>
  <si>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2026 - 2031 годы</t>
  </si>
  <si>
    <t>Отсутствуют</t>
  </si>
  <si>
    <t>Срок реализации: 2026 - 2031 годы</t>
  </si>
  <si>
    <t>Базовое значение 2024 год</t>
  </si>
  <si>
    <t>%</t>
  </si>
  <si>
    <t>Отдел ЖК и ДХ</t>
  </si>
  <si>
    <t>Ответственный за реализацию структурного элемента: отдел ЖК и ДХ</t>
  </si>
  <si>
    <t>МП</t>
  </si>
  <si>
    <t xml:space="preserve">    тысяч рублей</t>
  </si>
  <si>
    <t>Отдел жилищно-коммунального хозяйства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ОЖК и ДХ)</t>
  </si>
  <si>
    <t>2.</t>
  </si>
  <si>
    <t xml:space="preserve">ед. </t>
  </si>
  <si>
    <t>2.1.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</si>
  <si>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</si>
  <si>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</si>
  <si>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 xml:space="preserve">Раздел 3 Структура муниципальной программы </t>
  </si>
  <si>
    <t>Раздел 4. Финансовое обеспечение муниципальной программы</t>
  </si>
  <si>
    <t>«Обеспечение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хозяйства»</t>
  </si>
  <si>
    <t>Количество конструктивных элементов многоквартирных домов, которые запланировано капитально отремонтировать в отчетном периоде</t>
  </si>
  <si>
    <t>-</t>
  </si>
  <si>
    <t>Отдел СиА</t>
  </si>
  <si>
    <t>Ответственный за реализацию структурного элемента: отдел ЖК и ДХ, КУМИ</t>
  </si>
  <si>
    <t>3.</t>
  </si>
  <si>
    <t>Ответственный за реализацию структурного элемента: отдел ЖК и ДХ, отдел СиА</t>
  </si>
  <si>
    <t>3.1.</t>
  </si>
  <si>
    <t>4.</t>
  </si>
  <si>
    <t>Количество аварий на инженерных сетях в отчетном периоде</t>
  </si>
  <si>
    <t>Доля убыточных предприятий жилищно-коммунального хозяйства в отчетном периоде</t>
  </si>
  <si>
    <t xml:space="preserve">1. Количество построенных и  (или) реконструированных (модернизированных) объектов коммунального комплекса в отчетном периоде                      </t>
  </si>
  <si>
    <t>1. Доля убыточных предприятий жилищно-коммунального хозяйства в отчетном периоде</t>
  </si>
  <si>
    <t>4.1.</t>
  </si>
  <si>
    <t xml:space="preserve">Созданы благоприятные условия проживания жителей
</t>
  </si>
  <si>
    <t xml:space="preserve">Снижено количества аварий на инженерных сетях
</t>
  </si>
  <si>
    <t>Созданы условия для обеспечения качественными жилищно-коммунальными услугами потребителей муниципального образования</t>
  </si>
  <si>
    <t>Снижена доля убыточных предприятий жилищно-коммунального хозяйства</t>
  </si>
  <si>
    <t>Количество капитально отремонтированных муниципальных жилых помещений</t>
  </si>
  <si>
    <t>Доля коммунальных сетей, нуждающейся в замене, в суммарной протяженности коммунальных сетей</t>
  </si>
  <si>
    <t>1. Доля коммунальных сетей, нуждающейся в замене, в суммарной протяженности коммунальных сетей</t>
  </si>
  <si>
    <t xml:space="preserve">Комплекс процессных мероприятий «Снижение доли убыточности организаций жилищно-коммунального комплекса»          </t>
  </si>
  <si>
    <t xml:space="preserve">Комплекс процессных мероприятий «Снижение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проектов»    </t>
  </si>
  <si>
    <t xml:space="preserve">Комплекс процессных мероприятий «Повышение надежности и эффективности производства и поставки коммунальных ресурсов путем модернизации систем коммунальной инфраструктуры»   </t>
  </si>
  <si>
    <t xml:space="preserve">Комплекс процессных мероприятий «Сохранение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года»   </t>
  </si>
  <si>
    <t xml:space="preserve"> Задача 1. Капитальный ремонт (ремонт), модернизация, реконструкция жилищного фонда</t>
  </si>
  <si>
    <t>Задача 1. Модернизация коммунальной инфраструктуры</t>
  </si>
  <si>
    <t>Задача 1. Возмещение недополученных доходов и (или) возмещение затрат в связи с выполнением работ, оказанием услуг в сфере жилищно-коммунального хозяйства</t>
  </si>
  <si>
    <t xml:space="preserve"> Задача 2. Реализация мероприятий по развитию жилищно-коммунального комплекса</t>
  </si>
  <si>
    <t>1. Количество аварий на инженерных сетях в отчетном периоде</t>
  </si>
  <si>
    <t>1. Количество капитально отремонтированных муниципальных жилых помещений                                                             2. Количество конструктивных элементов многоквартирных домов, которые запланировано капитально отремонтировать в отчетном периоде</t>
  </si>
  <si>
    <t>Проведен капитальный ремонтов объектов коммунального хозяйства муниципального образования, приобретено оборудование для бесперебойной работы коммунального хозяйства в осенне-зимний период, приобретена специализированная техника</t>
  </si>
  <si>
    <t xml:space="preserve">Задача 1. Реконструкция и строительство объектов инженерной инфраструктуры </t>
  </si>
  <si>
    <t>Комплекс процессных мероприятий «Снижение доли убыточности организаций жилищно-коммунального комплекса» (всего), в том числе:</t>
  </si>
  <si>
    <t>Комплекс процессных мероприятий «Снижение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проектов» (всего), в том числе:</t>
  </si>
  <si>
    <t>Комплекс процессных мероприятий «Повышение надежности и эффективности производства и поставки коммунальных ресурсов путем модернизации систем коммунальной инфраструктуры» (всего), в том числе:</t>
  </si>
  <si>
    <t>Комплекс процессных мероприятий «Сохранение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года» (всего), в том числе:</t>
  </si>
  <si>
    <t>Отдел строительства и архитектуры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отдел СиА), Комитет по управлению муниципальным имуществом муниципального образования Ногликский муниципальный округ Сахалинской области (далее - КУМИ), предприятия топливно-энергетического комплекса и коммунальной инфраструктуры, потенциальные инвесторы и исполнители по тем или иным проектам, управляющие организации и ТСЖ</t>
  </si>
  <si>
    <t>Цель 2. 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                                                                                                                                                          Задача 1. Капитальный ремонт (ремонт), модернизация, реконструкция жилищного фонда</t>
  </si>
  <si>
    <t>Цель 3. Повышение надежности и эффективности производства и поставки коммунальных ресурсов путем модернизации систем коммунальной инфраструктуры
Задача 1. Модернизация коммунальной инфраструктуры</t>
  </si>
  <si>
    <t xml:space="preserve">Цель 4. 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
Задача 1. Реконструкция и строительство объектов инженерной инфраструктуры
Задача 2. Реализация мероприятий по развитию жилищно-коммунального комплекса
</t>
  </si>
  <si>
    <t>Цель 5.  Снижение доли убыточности организаций жилищно-коммунального комплекса
Задача 1. Возмещение недополученных доходов и (или) возмещение затрат
в связи с выполнением работ, оказанием услуг в сфере жилищно-коммунального хозяйства</t>
  </si>
  <si>
    <t xml:space="preserve">1. </t>
  </si>
  <si>
    <t>Количество модернизированных объектов коммунального комплекса в отчетном периоде</t>
  </si>
  <si>
    <t xml:space="preserve">Цель 1. Создание условий для приведения коммунальной инфраструктуры в соответствие со стандартами качества, обеспечивающими комфортные условия проживания населения и доступность коммунальных услуг.     </t>
  </si>
  <si>
    <t>ед.</t>
  </si>
  <si>
    <t>Количество построенных и  (или) реконструированных объектов коммунального комплекса в отчетном периоде</t>
  </si>
  <si>
    <t>Реализация программы модернизации коммунальной инфраструктуры и улучшение качества коммунальных услуг для 20 миллионов человек.</t>
  </si>
  <si>
    <t xml:space="preserve">Цель 2. Сохранение доли объектов жилищного фонда, в отношении которых выполнены работы по капитальному ремонту (ремонту), модернизации, реконструкции от общего количества объектов, запланированных для проведения капитального ремонта (ремонта), модернизации, реконструкции на уровне 100% до 2031 года </t>
  </si>
  <si>
    <t>Цель 3. Повышение надежности и эффективности производства и поставки коммунальных ресурсов путем модернизации систем коммунальной инфраструктуры</t>
  </si>
  <si>
    <t>Цель 4. Снижение уровня износа коммунальной инфраструктуры и формирование в коммунальном секторе благоприятных условий для реализации инвестиционных проектов</t>
  </si>
  <si>
    <t>Цель 5.  Снижение доли убыточности организаций жилищно-коммунального комплекса</t>
  </si>
  <si>
    <t>Муниципальный проект «Модернизация коммунальной инфрастуктуры»</t>
  </si>
  <si>
    <t>Ответственный за реализацию структурного элемента: отдел СиА</t>
  </si>
  <si>
    <t>Повышена надежность и эффективность работы систем жизнеобеспечения муниципального образования</t>
  </si>
  <si>
    <t>1. Количество разработанных проектных документаций.                                                                                                                 2. Количество модернизированных объектов коммунального комплекса в отчетном периоде</t>
  </si>
  <si>
    <t>4.2.</t>
  </si>
  <si>
    <t>5.</t>
  </si>
  <si>
    <t>Муниципальный проект  «Модернизация коммунальной инфрастрктуры»</t>
  </si>
  <si>
    <t>Количество разработанных проектных документаций в отчетном периоде</t>
  </si>
  <si>
    <t>5.1.</t>
  </si>
  <si>
    <t xml:space="preserve">«ПРИЛОЖЕНИЕ 1
к муниципальной программе
«Обеспечение населения
муниципального образования
Ногликский муниципальный округ
Сахалинской области
качественными услугами
жилищно-коммунального хозяйства»,
утвержденной постановлением
администрации муниципального образования
Ногликский муниципальный округ
Сахалинской области
от 27.06.2025 № 421
</t>
  </si>
  <si>
    <t>1. Государственная программа Сахалинской области «Обеспечение населения Сахалинской области качественными услугами жилищно-коммунального хозяйства», утвержденная постановлением Правительства Сахалинской области от 10.07.2023  № 364.                                                          2. Национальный проект  «Инфраструктура для жизни»</t>
  </si>
  <si>
    <t>Цель 1. Создание условий для приведения коммунальной   инфраструктуры в соответствие со стандартами качества, обеспечивающими комфортные условия проживания населения и доступность коммунальных услуг                                                                                           Задача 1. Повышение надежности систем коммунальной инфраструктуры, а также качества предоставления коммунальных услуг населению, путем реализации мероприятий по их модернизации</t>
  </si>
  <si>
    <t>»</t>
  </si>
  <si>
    <t>Задача 1. Повышение надежности систем коммунальной инфраструктуры, а также качества предоставления коммунальных услуг населению, путем реализации мероприятий по их модернизации</t>
  </si>
  <si>
    <t>ПРИЛОЖЕНИЕ 2
к постановлению администрации
муниципального образования
Ногликский муниципальный округ
Сахалинской области
от 03 июля 2026 года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</si>
</sst>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5" fillId="0" borderId="0" xfId="0" applyFont="1"/>
    <xf numFmtId="0" fontId="0" fillId="2" borderId="0" xfId="0" applyFill="1"/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wrapText="1"/>
    </xf>
    <xf numFmtId="0" fontId="7" fillId="0" borderId="8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1" fillId="2" borderId="0" xfId="0" applyFont="1" applyFill="1"/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3" fontId="5" fillId="2" borderId="13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1" fontId="5" fillId="2" borderId="1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left" vertical="center"/>
    </xf>
    <xf numFmtId="4" fontId="5" fillId="0" borderId="12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top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zoomScale="120" zoomScaleNormal="120" workbookViewId="0">
      <selection activeCell="K1" sqref="K1:N1"/>
    </sheetView>
  </sheetViews>
  <sheetFormatPr defaultColWidth="9.140625" defaultRowHeight="18.75" x14ac:dyDescent="0.3"/>
  <cols>
    <col min="1" max="7" width="7.42578125" style="2" customWidth="1"/>
    <col min="8" max="8" width="13.28515625" style="2" customWidth="1"/>
    <col min="9" max="13" width="9.140625" style="2"/>
    <col min="14" max="14" width="27.5703125" style="2" customWidth="1"/>
    <col min="15" max="16384" width="9.140625" style="2"/>
  </cols>
  <sheetData>
    <row r="1" spans="1:14" ht="117.75" customHeight="1" x14ac:dyDescent="0.3">
      <c r="K1" s="34" t="s">
        <v>117</v>
      </c>
      <c r="L1" s="35"/>
      <c r="M1" s="35"/>
      <c r="N1" s="35"/>
    </row>
    <row r="2" spans="1:14" x14ac:dyDescent="0.3">
      <c r="K2" s="34" t="s">
        <v>112</v>
      </c>
      <c r="L2" s="34"/>
      <c r="M2" s="34"/>
      <c r="N2" s="34"/>
    </row>
    <row r="3" spans="1:14" ht="229.5" customHeight="1" x14ac:dyDescent="0.3">
      <c r="K3" s="34"/>
      <c r="L3" s="34"/>
      <c r="M3" s="34"/>
      <c r="N3" s="34"/>
    </row>
    <row r="5" spans="1:14" x14ac:dyDescent="0.3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ht="39" customHeight="1" x14ac:dyDescent="0.3">
      <c r="A6" s="54" t="s">
        <v>51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8" spans="1:14" ht="15.6" customHeight="1" x14ac:dyDescent="0.3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ht="15.6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41.25" customHeight="1" x14ac:dyDescent="0.3">
      <c r="A10" s="64" t="s">
        <v>2</v>
      </c>
      <c r="B10" s="64"/>
      <c r="C10" s="64"/>
      <c r="D10" s="64"/>
      <c r="E10" s="64"/>
      <c r="F10" s="64"/>
      <c r="G10" s="64"/>
      <c r="H10" s="65" t="s">
        <v>47</v>
      </c>
      <c r="I10" s="65"/>
      <c r="J10" s="65"/>
      <c r="K10" s="65"/>
      <c r="L10" s="65"/>
      <c r="M10" s="65"/>
      <c r="N10" s="65"/>
    </row>
    <row r="11" spans="1:14" ht="81.75" customHeight="1" x14ac:dyDescent="0.3">
      <c r="A11" s="61" t="s">
        <v>3</v>
      </c>
      <c r="B11" s="62"/>
      <c r="C11" s="62"/>
      <c r="D11" s="62"/>
      <c r="E11" s="62"/>
      <c r="F11" s="62"/>
      <c r="G11" s="63"/>
      <c r="H11" s="55" t="s">
        <v>43</v>
      </c>
      <c r="I11" s="56"/>
      <c r="J11" s="56"/>
      <c r="K11" s="56"/>
      <c r="L11" s="56"/>
      <c r="M11" s="56"/>
      <c r="N11" s="57"/>
    </row>
    <row r="12" spans="1:14" ht="23.25" customHeight="1" x14ac:dyDescent="0.3">
      <c r="A12" s="61" t="s">
        <v>4</v>
      </c>
      <c r="B12" s="62"/>
      <c r="C12" s="62"/>
      <c r="D12" s="62"/>
      <c r="E12" s="62"/>
      <c r="F12" s="62"/>
      <c r="G12" s="63"/>
      <c r="H12" s="58" t="s">
        <v>53</v>
      </c>
      <c r="I12" s="59"/>
      <c r="J12" s="59"/>
      <c r="K12" s="59"/>
      <c r="L12" s="59"/>
      <c r="M12" s="59"/>
      <c r="N12" s="60"/>
    </row>
    <row r="13" spans="1:14" ht="168" customHeight="1" x14ac:dyDescent="0.3">
      <c r="A13" s="61" t="s">
        <v>5</v>
      </c>
      <c r="B13" s="62"/>
      <c r="C13" s="62"/>
      <c r="D13" s="62"/>
      <c r="E13" s="62"/>
      <c r="F13" s="62"/>
      <c r="G13" s="63"/>
      <c r="H13" s="51" t="s">
        <v>88</v>
      </c>
      <c r="I13" s="52"/>
      <c r="J13" s="52"/>
      <c r="K13" s="52"/>
      <c r="L13" s="52"/>
      <c r="M13" s="52"/>
      <c r="N13" s="53"/>
    </row>
    <row r="14" spans="1:14" ht="28.5" customHeight="1" x14ac:dyDescent="0.3">
      <c r="A14" s="61" t="s">
        <v>6</v>
      </c>
      <c r="B14" s="62"/>
      <c r="C14" s="62"/>
      <c r="D14" s="62"/>
      <c r="E14" s="62"/>
      <c r="F14" s="62"/>
      <c r="G14" s="63"/>
      <c r="H14" s="51" t="s">
        <v>34</v>
      </c>
      <c r="I14" s="52"/>
      <c r="J14" s="52"/>
      <c r="K14" s="52"/>
      <c r="L14" s="52"/>
      <c r="M14" s="52"/>
      <c r="N14" s="53"/>
    </row>
    <row r="15" spans="1:14" ht="132.75" customHeight="1" x14ac:dyDescent="0.3">
      <c r="A15" s="36" t="s">
        <v>7</v>
      </c>
      <c r="B15" s="37"/>
      <c r="C15" s="37"/>
      <c r="D15" s="37"/>
      <c r="E15" s="37"/>
      <c r="F15" s="37"/>
      <c r="G15" s="38"/>
      <c r="H15" s="45" t="s">
        <v>114</v>
      </c>
      <c r="I15" s="46"/>
      <c r="J15" s="46"/>
      <c r="K15" s="46"/>
      <c r="L15" s="46"/>
      <c r="M15" s="46"/>
      <c r="N15" s="47"/>
    </row>
    <row r="16" spans="1:14" ht="141" customHeight="1" x14ac:dyDescent="0.3">
      <c r="A16" s="39"/>
      <c r="B16" s="40"/>
      <c r="C16" s="40"/>
      <c r="D16" s="40"/>
      <c r="E16" s="40"/>
      <c r="F16" s="40"/>
      <c r="G16" s="41"/>
      <c r="H16" s="48" t="s">
        <v>89</v>
      </c>
      <c r="I16" s="49"/>
      <c r="J16" s="49"/>
      <c r="K16" s="49"/>
      <c r="L16" s="49"/>
      <c r="M16" s="49"/>
      <c r="N16" s="50"/>
    </row>
    <row r="17" spans="1:15" ht="78.75" customHeight="1" x14ac:dyDescent="0.3">
      <c r="A17" s="39"/>
      <c r="B17" s="40"/>
      <c r="C17" s="40"/>
      <c r="D17" s="40"/>
      <c r="E17" s="40"/>
      <c r="F17" s="40"/>
      <c r="G17" s="41"/>
      <c r="H17" s="48" t="s">
        <v>90</v>
      </c>
      <c r="I17" s="49"/>
      <c r="J17" s="49"/>
      <c r="K17" s="49"/>
      <c r="L17" s="49"/>
      <c r="M17" s="49"/>
      <c r="N17" s="50"/>
    </row>
    <row r="18" spans="1:15" ht="135" customHeight="1" x14ac:dyDescent="0.3">
      <c r="A18" s="39"/>
      <c r="B18" s="40"/>
      <c r="C18" s="40"/>
      <c r="D18" s="40"/>
      <c r="E18" s="40"/>
      <c r="F18" s="40"/>
      <c r="G18" s="41"/>
      <c r="H18" s="66" t="s">
        <v>91</v>
      </c>
      <c r="I18" s="67"/>
      <c r="J18" s="67"/>
      <c r="K18" s="67"/>
      <c r="L18" s="67"/>
      <c r="M18" s="67"/>
      <c r="N18" s="68"/>
    </row>
    <row r="19" spans="1:15" ht="100.5" customHeight="1" x14ac:dyDescent="0.3">
      <c r="A19" s="42"/>
      <c r="B19" s="43"/>
      <c r="C19" s="43"/>
      <c r="D19" s="43"/>
      <c r="E19" s="43"/>
      <c r="F19" s="43"/>
      <c r="G19" s="44"/>
      <c r="H19" s="48" t="s">
        <v>92</v>
      </c>
      <c r="I19" s="49"/>
      <c r="J19" s="49"/>
      <c r="K19" s="49"/>
      <c r="L19" s="49"/>
      <c r="M19" s="49"/>
      <c r="N19" s="50"/>
    </row>
    <row r="20" spans="1:15" x14ac:dyDescent="0.3">
      <c r="A20" s="61" t="s">
        <v>8</v>
      </c>
      <c r="B20" s="62"/>
      <c r="C20" s="62"/>
      <c r="D20" s="62"/>
      <c r="E20" s="62"/>
      <c r="F20" s="62"/>
      <c r="G20" s="63"/>
      <c r="H20" s="51" t="s">
        <v>35</v>
      </c>
      <c r="I20" s="52"/>
      <c r="J20" s="52"/>
      <c r="K20" s="52"/>
      <c r="L20" s="52"/>
      <c r="M20" s="52"/>
      <c r="N20" s="53"/>
    </row>
    <row r="21" spans="1:15" ht="43.5" customHeight="1" x14ac:dyDescent="0.3">
      <c r="A21" s="61" t="s">
        <v>9</v>
      </c>
      <c r="B21" s="62"/>
      <c r="C21" s="62"/>
      <c r="D21" s="62"/>
      <c r="E21" s="62"/>
      <c r="F21" s="62"/>
      <c r="G21" s="63"/>
      <c r="H21" s="6">
        <f>'Раздел 4'!I6</f>
        <v>462742.72</v>
      </c>
      <c r="I21" s="69" t="s">
        <v>42</v>
      </c>
      <c r="J21" s="69"/>
      <c r="K21" s="69"/>
      <c r="L21" s="69"/>
      <c r="M21" s="69"/>
      <c r="N21" s="70"/>
    </row>
    <row r="22" spans="1:15" ht="101.25" customHeight="1" x14ac:dyDescent="0.3">
      <c r="A22" s="64" t="s">
        <v>10</v>
      </c>
      <c r="B22" s="64"/>
      <c r="C22" s="64"/>
      <c r="D22" s="64"/>
      <c r="E22" s="64"/>
      <c r="F22" s="64"/>
      <c r="G22" s="64"/>
      <c r="H22" s="72" t="s">
        <v>113</v>
      </c>
      <c r="I22" s="72"/>
      <c r="J22" s="72"/>
      <c r="K22" s="72"/>
      <c r="L22" s="72"/>
      <c r="M22" s="72"/>
      <c r="N22" s="72"/>
    </row>
    <row r="29" spans="1:15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</row>
  </sheetData>
  <mergeCells count="28">
    <mergeCell ref="I21:N21"/>
    <mergeCell ref="A29:O29"/>
    <mergeCell ref="A20:G20"/>
    <mergeCell ref="H20:N20"/>
    <mergeCell ref="A21:G21"/>
    <mergeCell ref="A22:G22"/>
    <mergeCell ref="H22:N22"/>
    <mergeCell ref="H10:N10"/>
    <mergeCell ref="A11:G11"/>
    <mergeCell ref="H18:N18"/>
    <mergeCell ref="H19:N19"/>
    <mergeCell ref="H17:N17"/>
    <mergeCell ref="K1:N1"/>
    <mergeCell ref="A15:G19"/>
    <mergeCell ref="H15:N15"/>
    <mergeCell ref="K2:N3"/>
    <mergeCell ref="H16:N16"/>
    <mergeCell ref="H14:N14"/>
    <mergeCell ref="A5:N5"/>
    <mergeCell ref="A8:N8"/>
    <mergeCell ref="H11:N11"/>
    <mergeCell ref="H12:N12"/>
    <mergeCell ref="H13:N13"/>
    <mergeCell ref="A12:G12"/>
    <mergeCell ref="A13:G13"/>
    <mergeCell ref="A14:G14"/>
    <mergeCell ref="A6:N6"/>
    <mergeCell ref="A10:G10"/>
  </mergeCells>
  <pageMargins left="1.1811023622047245" right="0.59055118110236227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zoomScale="102" zoomScaleNormal="102" workbookViewId="0">
      <selection activeCell="D9" sqref="D9"/>
    </sheetView>
  </sheetViews>
  <sheetFormatPr defaultColWidth="9.140625" defaultRowHeight="15" x14ac:dyDescent="0.25"/>
  <cols>
    <col min="1" max="1" width="4.5703125" style="13" customWidth="1"/>
    <col min="2" max="2" width="26.42578125" style="13" customWidth="1"/>
    <col min="3" max="3" width="13.7109375" style="13" customWidth="1"/>
    <col min="4" max="4" width="13.85546875" style="13" customWidth="1"/>
    <col min="5" max="5" width="11.140625" style="13" customWidth="1"/>
    <col min="6" max="6" width="7" style="13" customWidth="1"/>
    <col min="7" max="7" width="7.28515625" style="13" customWidth="1"/>
    <col min="8" max="8" width="7" style="13" customWidth="1"/>
    <col min="9" max="10" width="6.85546875" style="13" customWidth="1"/>
    <col min="11" max="11" width="7.7109375" style="13" customWidth="1"/>
    <col min="12" max="12" width="15" style="13" customWidth="1"/>
    <col min="13" max="13" width="19.28515625" style="13" customWidth="1"/>
    <col min="14" max="14" width="22.7109375" style="13" customWidth="1"/>
    <col min="15" max="17" width="11.28515625" style="13" customWidth="1"/>
    <col min="18" max="16384" width="9.140625" style="13"/>
  </cols>
  <sheetData>
    <row r="1" spans="1:15" ht="22.5" customHeight="1" x14ac:dyDescent="0.25">
      <c r="A1" s="83" t="s">
        <v>48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12"/>
    </row>
    <row r="2" spans="1:15" ht="23.25" customHeight="1" x14ac:dyDescent="0.25"/>
    <row r="3" spans="1:15" ht="18.75" x14ac:dyDescent="0.25">
      <c r="A3" s="78" t="s">
        <v>11</v>
      </c>
      <c r="B3" s="78" t="s">
        <v>12</v>
      </c>
      <c r="C3" s="78" t="s">
        <v>31</v>
      </c>
      <c r="D3" s="78" t="s">
        <v>13</v>
      </c>
      <c r="E3" s="78" t="s">
        <v>37</v>
      </c>
      <c r="F3" s="88" t="s">
        <v>14</v>
      </c>
      <c r="G3" s="89"/>
      <c r="H3" s="89"/>
      <c r="I3" s="89"/>
      <c r="J3" s="89"/>
      <c r="K3" s="90"/>
      <c r="L3" s="78" t="s">
        <v>15</v>
      </c>
      <c r="M3" s="78" t="s">
        <v>16</v>
      </c>
      <c r="N3" s="78" t="s">
        <v>17</v>
      </c>
    </row>
    <row r="4" spans="1:15" ht="18.75" x14ac:dyDescent="0.25">
      <c r="A4" s="87"/>
      <c r="B4" s="87"/>
      <c r="C4" s="87"/>
      <c r="D4" s="87"/>
      <c r="E4" s="87"/>
      <c r="F4" s="16">
        <v>2026</v>
      </c>
      <c r="G4" s="16">
        <v>2027</v>
      </c>
      <c r="H4" s="16">
        <v>2028</v>
      </c>
      <c r="I4" s="16">
        <v>2029</v>
      </c>
      <c r="J4" s="16">
        <v>2030</v>
      </c>
      <c r="K4" s="16">
        <v>2031</v>
      </c>
      <c r="L4" s="91"/>
      <c r="M4" s="87"/>
      <c r="N4" s="91"/>
    </row>
    <row r="5" spans="1:15" ht="38.25" customHeight="1" x14ac:dyDescent="0.25">
      <c r="A5" s="79"/>
      <c r="B5" s="79"/>
      <c r="C5" s="79"/>
      <c r="D5" s="79"/>
      <c r="E5" s="79"/>
      <c r="F5" s="16" t="s">
        <v>18</v>
      </c>
      <c r="G5" s="16" t="s">
        <v>18</v>
      </c>
      <c r="H5" s="16" t="s">
        <v>18</v>
      </c>
      <c r="I5" s="16" t="s">
        <v>18</v>
      </c>
      <c r="J5" s="16" t="s">
        <v>18</v>
      </c>
      <c r="K5" s="16" t="s">
        <v>18</v>
      </c>
      <c r="L5" s="92"/>
      <c r="M5" s="79"/>
      <c r="N5" s="92"/>
    </row>
    <row r="6" spans="1:15" ht="18.75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</row>
    <row r="7" spans="1:15" ht="39.75" customHeight="1" x14ac:dyDescent="0.3">
      <c r="A7" s="75" t="s">
        <v>95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7"/>
    </row>
    <row r="8" spans="1:15" ht="102" customHeight="1" x14ac:dyDescent="0.25">
      <c r="A8" s="18" t="s">
        <v>21</v>
      </c>
      <c r="B8" s="18" t="s">
        <v>110</v>
      </c>
      <c r="C8" s="19" t="s">
        <v>41</v>
      </c>
      <c r="D8" s="19" t="s">
        <v>96</v>
      </c>
      <c r="E8" s="19">
        <v>0</v>
      </c>
      <c r="F8" s="19">
        <v>1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8"/>
      <c r="M8" s="19" t="s">
        <v>54</v>
      </c>
      <c r="N8" s="78" t="s">
        <v>98</v>
      </c>
    </row>
    <row r="9" spans="1:15" ht="114.75" customHeight="1" x14ac:dyDescent="0.3">
      <c r="A9" s="16" t="s">
        <v>44</v>
      </c>
      <c r="B9" s="20" t="s">
        <v>94</v>
      </c>
      <c r="C9" s="16" t="s">
        <v>41</v>
      </c>
      <c r="D9" s="16" t="s">
        <v>96</v>
      </c>
      <c r="E9" s="16">
        <v>0</v>
      </c>
      <c r="F9" s="16">
        <v>0</v>
      </c>
      <c r="G9" s="16">
        <v>1</v>
      </c>
      <c r="H9" s="16">
        <v>0</v>
      </c>
      <c r="I9" s="16">
        <v>0</v>
      </c>
      <c r="J9" s="16">
        <v>0</v>
      </c>
      <c r="K9" s="16">
        <v>0</v>
      </c>
      <c r="L9" s="16"/>
      <c r="M9" s="19" t="s">
        <v>54</v>
      </c>
      <c r="N9" s="79"/>
    </row>
    <row r="10" spans="1:15" ht="64.5" customHeight="1" x14ac:dyDescent="0.25">
      <c r="A10" s="84" t="s">
        <v>99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2"/>
    </row>
    <row r="11" spans="1:15" ht="94.5" customHeight="1" x14ac:dyDescent="0.25">
      <c r="A11" s="21" t="s">
        <v>21</v>
      </c>
      <c r="B11" s="22" t="s">
        <v>69</v>
      </c>
      <c r="C11" s="21" t="s">
        <v>41</v>
      </c>
      <c r="D11" s="21" t="s">
        <v>45</v>
      </c>
      <c r="E11" s="23">
        <v>3</v>
      </c>
      <c r="F11" s="23">
        <v>3</v>
      </c>
      <c r="G11" s="23">
        <v>2</v>
      </c>
      <c r="H11" s="23">
        <v>2</v>
      </c>
      <c r="I11" s="23">
        <v>2</v>
      </c>
      <c r="J11" s="23">
        <v>2</v>
      </c>
      <c r="K11" s="23">
        <v>2</v>
      </c>
      <c r="L11" s="78"/>
      <c r="M11" s="78" t="s">
        <v>39</v>
      </c>
      <c r="N11" s="78"/>
    </row>
    <row r="12" spans="1:15" s="25" customFormat="1" ht="181.5" customHeight="1" x14ac:dyDescent="0.2">
      <c r="A12" s="16" t="s">
        <v>44</v>
      </c>
      <c r="B12" s="18" t="s">
        <v>52</v>
      </c>
      <c r="C12" s="21" t="s">
        <v>41</v>
      </c>
      <c r="D12" s="16" t="s">
        <v>45</v>
      </c>
      <c r="E12" s="24">
        <v>0</v>
      </c>
      <c r="F12" s="24">
        <v>3</v>
      </c>
      <c r="G12" s="24">
        <v>3</v>
      </c>
      <c r="H12" s="24" t="s">
        <v>53</v>
      </c>
      <c r="I12" s="24" t="s">
        <v>53</v>
      </c>
      <c r="J12" s="24" t="s">
        <v>53</v>
      </c>
      <c r="K12" s="24" t="s">
        <v>53</v>
      </c>
      <c r="L12" s="87"/>
      <c r="M12" s="79"/>
      <c r="N12" s="87"/>
    </row>
    <row r="13" spans="1:15" s="25" customFormat="1" ht="39" customHeight="1" x14ac:dyDescent="0.2">
      <c r="A13" s="84" t="s">
        <v>100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6"/>
    </row>
    <row r="14" spans="1:15" s="25" customFormat="1" ht="54" customHeight="1" x14ac:dyDescent="0.2">
      <c r="A14" s="19" t="s">
        <v>21</v>
      </c>
      <c r="B14" s="18" t="s">
        <v>60</v>
      </c>
      <c r="C14" s="16" t="s">
        <v>41</v>
      </c>
      <c r="D14" s="19" t="s">
        <v>45</v>
      </c>
      <c r="E14" s="19">
        <v>0</v>
      </c>
      <c r="F14" s="19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19"/>
      <c r="M14" s="19" t="s">
        <v>39</v>
      </c>
      <c r="N14" s="26"/>
    </row>
    <row r="15" spans="1:15" s="25" customFormat="1" ht="35.25" customHeight="1" x14ac:dyDescent="0.2">
      <c r="A15" s="73" t="s">
        <v>101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5" s="25" customFormat="1" ht="159.75" customHeight="1" x14ac:dyDescent="0.2">
      <c r="A16" s="27" t="s">
        <v>21</v>
      </c>
      <c r="B16" s="28" t="s">
        <v>97</v>
      </c>
      <c r="C16" s="27" t="s">
        <v>41</v>
      </c>
      <c r="D16" s="19" t="s">
        <v>45</v>
      </c>
      <c r="E16" s="29" t="s">
        <v>53</v>
      </c>
      <c r="F16" s="24" t="s">
        <v>53</v>
      </c>
      <c r="G16" s="24">
        <v>1</v>
      </c>
      <c r="H16" s="24">
        <v>1</v>
      </c>
      <c r="I16" s="24" t="s">
        <v>53</v>
      </c>
      <c r="J16" s="24" t="s">
        <v>53</v>
      </c>
      <c r="K16" s="24" t="s">
        <v>53</v>
      </c>
      <c r="L16" s="74"/>
      <c r="M16" s="19" t="s">
        <v>54</v>
      </c>
      <c r="N16" s="74"/>
    </row>
    <row r="17" spans="1:14" s="25" customFormat="1" ht="105.75" customHeight="1" x14ac:dyDescent="0.2">
      <c r="A17" s="16" t="s">
        <v>44</v>
      </c>
      <c r="B17" s="18" t="s">
        <v>70</v>
      </c>
      <c r="C17" s="27" t="s">
        <v>41</v>
      </c>
      <c r="D17" s="27" t="s">
        <v>38</v>
      </c>
      <c r="E17" s="16">
        <v>15.8</v>
      </c>
      <c r="F17" s="16">
        <v>15.3</v>
      </c>
      <c r="G17" s="16">
        <v>14.8</v>
      </c>
      <c r="H17" s="16">
        <v>14.3</v>
      </c>
      <c r="I17" s="16">
        <v>13.8</v>
      </c>
      <c r="J17" s="16">
        <v>13.3</v>
      </c>
      <c r="K17" s="16">
        <v>12.8</v>
      </c>
      <c r="L17" s="74"/>
      <c r="M17" s="31" t="s">
        <v>39</v>
      </c>
      <c r="N17" s="74"/>
    </row>
    <row r="18" spans="1:14" s="25" customFormat="1" ht="23.25" customHeight="1" x14ac:dyDescent="0.2">
      <c r="A18" s="80" t="s">
        <v>102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2"/>
    </row>
    <row r="19" spans="1:14" s="25" customFormat="1" ht="120.75" customHeight="1" x14ac:dyDescent="0.2">
      <c r="A19" s="27" t="s">
        <v>21</v>
      </c>
      <c r="B19" s="28" t="s">
        <v>61</v>
      </c>
      <c r="C19" s="16" t="s">
        <v>41</v>
      </c>
      <c r="D19" s="27" t="s">
        <v>38</v>
      </c>
      <c r="E19" s="27">
        <v>20</v>
      </c>
      <c r="F19" s="27">
        <v>20</v>
      </c>
      <c r="G19" s="27">
        <v>20</v>
      </c>
      <c r="H19" s="27">
        <v>20</v>
      </c>
      <c r="I19" s="27">
        <v>20</v>
      </c>
      <c r="J19" s="27">
        <v>0</v>
      </c>
      <c r="K19" s="27">
        <v>0</v>
      </c>
      <c r="L19" s="26"/>
      <c r="M19" s="19" t="s">
        <v>39</v>
      </c>
      <c r="N19" s="26"/>
    </row>
  </sheetData>
  <mergeCells count="21">
    <mergeCell ref="A18:N18"/>
    <mergeCell ref="A1:N1"/>
    <mergeCell ref="A13:N13"/>
    <mergeCell ref="A10:N10"/>
    <mergeCell ref="A3:A5"/>
    <mergeCell ref="B3:B5"/>
    <mergeCell ref="C3:C5"/>
    <mergeCell ref="D3:D5"/>
    <mergeCell ref="E3:E5"/>
    <mergeCell ref="F3:K3"/>
    <mergeCell ref="N3:N5"/>
    <mergeCell ref="L3:L5"/>
    <mergeCell ref="M3:M5"/>
    <mergeCell ref="L11:L12"/>
    <mergeCell ref="M11:M12"/>
    <mergeCell ref="N11:N12"/>
    <mergeCell ref="A15:N15"/>
    <mergeCell ref="L16:L17"/>
    <mergeCell ref="N16:N17"/>
    <mergeCell ref="A7:N7"/>
    <mergeCell ref="N8:N9"/>
  </mergeCells>
  <pageMargins left="1.1811023622047245" right="0.59055118110236227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zoomScale="150" zoomScaleNormal="150" workbookViewId="0">
      <selection activeCell="D16" sqref="D16"/>
    </sheetView>
  </sheetViews>
  <sheetFormatPr defaultRowHeight="15" x14ac:dyDescent="0.25"/>
  <cols>
    <col min="1" max="1" width="6.42578125" style="3" customWidth="1"/>
    <col min="2" max="2" width="47.42578125" style="3" customWidth="1"/>
    <col min="3" max="3" width="39" style="3" customWidth="1"/>
    <col min="4" max="4" width="50.5703125" style="3" customWidth="1"/>
    <col min="5" max="16384" width="9.140625" style="3"/>
  </cols>
  <sheetData>
    <row r="2" spans="1:4" ht="20.25" customHeight="1" x14ac:dyDescent="0.25">
      <c r="A2" s="83" t="s">
        <v>49</v>
      </c>
      <c r="B2" s="83"/>
      <c r="C2" s="83"/>
      <c r="D2" s="83"/>
    </row>
    <row r="3" spans="1:4" ht="2.25" customHeight="1" x14ac:dyDescent="0.25">
      <c r="A3" s="96"/>
      <c r="B3" s="96"/>
      <c r="C3" s="96"/>
      <c r="D3" s="96"/>
    </row>
    <row r="4" spans="1:4" ht="57.75" customHeight="1" x14ac:dyDescent="0.25">
      <c r="A4" s="30" t="s">
        <v>33</v>
      </c>
      <c r="B4" s="14" t="s">
        <v>19</v>
      </c>
      <c r="C4" s="14" t="s">
        <v>20</v>
      </c>
      <c r="D4" s="30" t="s">
        <v>32</v>
      </c>
    </row>
    <row r="5" spans="1:4" ht="18.75" x14ac:dyDescent="0.25">
      <c r="A5" s="78">
        <v>1</v>
      </c>
      <c r="B5" s="88" t="s">
        <v>103</v>
      </c>
      <c r="C5" s="89"/>
      <c r="D5" s="90"/>
    </row>
    <row r="6" spans="1:4" ht="18.75" x14ac:dyDescent="0.25">
      <c r="A6" s="79"/>
      <c r="B6" s="72" t="s">
        <v>104</v>
      </c>
      <c r="C6" s="95"/>
      <c r="D6" s="30" t="s">
        <v>36</v>
      </c>
    </row>
    <row r="7" spans="1:4" ht="99" customHeight="1" x14ac:dyDescent="0.25">
      <c r="A7" s="15" t="s">
        <v>22</v>
      </c>
      <c r="B7" s="11" t="s">
        <v>116</v>
      </c>
      <c r="C7" s="32" t="s">
        <v>105</v>
      </c>
      <c r="D7" s="18" t="s">
        <v>106</v>
      </c>
    </row>
    <row r="8" spans="1:4" ht="78.75" customHeight="1" x14ac:dyDescent="0.25">
      <c r="A8" s="78" t="s">
        <v>44</v>
      </c>
      <c r="B8" s="93" t="s">
        <v>75</v>
      </c>
      <c r="C8" s="94"/>
      <c r="D8" s="94"/>
    </row>
    <row r="9" spans="1:4" ht="21" customHeight="1" x14ac:dyDescent="0.25">
      <c r="A9" s="79"/>
      <c r="B9" s="72" t="s">
        <v>55</v>
      </c>
      <c r="C9" s="95"/>
      <c r="D9" s="30" t="s">
        <v>36</v>
      </c>
    </row>
    <row r="10" spans="1:4" ht="131.25" x14ac:dyDescent="0.25">
      <c r="A10" s="30" t="s">
        <v>46</v>
      </c>
      <c r="B10" s="18" t="s">
        <v>76</v>
      </c>
      <c r="C10" s="18" t="s">
        <v>65</v>
      </c>
      <c r="D10" s="18" t="s">
        <v>81</v>
      </c>
    </row>
    <row r="11" spans="1:4" ht="38.25" customHeight="1" x14ac:dyDescent="0.25">
      <c r="A11" s="78" t="s">
        <v>56</v>
      </c>
      <c r="B11" s="93" t="s">
        <v>74</v>
      </c>
      <c r="C11" s="94"/>
      <c r="D11" s="94"/>
    </row>
    <row r="12" spans="1:4" ht="18.75" customHeight="1" x14ac:dyDescent="0.25">
      <c r="A12" s="79"/>
      <c r="B12" s="72" t="s">
        <v>40</v>
      </c>
      <c r="C12" s="95"/>
      <c r="D12" s="30" t="s">
        <v>36</v>
      </c>
    </row>
    <row r="13" spans="1:4" ht="56.25" x14ac:dyDescent="0.25">
      <c r="A13" s="30" t="s">
        <v>58</v>
      </c>
      <c r="B13" s="18" t="s">
        <v>77</v>
      </c>
      <c r="C13" s="18" t="s">
        <v>66</v>
      </c>
      <c r="D13" s="18" t="s">
        <v>80</v>
      </c>
    </row>
    <row r="14" spans="1:4" ht="40.5" customHeight="1" x14ac:dyDescent="0.25">
      <c r="A14" s="78" t="s">
        <v>59</v>
      </c>
      <c r="B14" s="93" t="s">
        <v>73</v>
      </c>
      <c r="C14" s="94"/>
      <c r="D14" s="94"/>
    </row>
    <row r="15" spans="1:4" ht="37.5" customHeight="1" x14ac:dyDescent="0.25">
      <c r="A15" s="79"/>
      <c r="B15" s="72" t="s">
        <v>57</v>
      </c>
      <c r="C15" s="95"/>
      <c r="D15" s="30" t="s">
        <v>36</v>
      </c>
    </row>
    <row r="16" spans="1:4" ht="96.75" customHeight="1" x14ac:dyDescent="0.25">
      <c r="A16" s="16" t="s">
        <v>64</v>
      </c>
      <c r="B16" s="26" t="s">
        <v>83</v>
      </c>
      <c r="C16" s="26" t="s">
        <v>67</v>
      </c>
      <c r="D16" s="26" t="s">
        <v>62</v>
      </c>
    </row>
    <row r="17" spans="1:4" ht="171" customHeight="1" x14ac:dyDescent="0.25">
      <c r="A17" s="21" t="s">
        <v>107</v>
      </c>
      <c r="B17" s="26" t="s">
        <v>79</v>
      </c>
      <c r="C17" s="26" t="s">
        <v>82</v>
      </c>
      <c r="D17" s="26" t="s">
        <v>71</v>
      </c>
    </row>
    <row r="18" spans="1:4" ht="21.75" customHeight="1" x14ac:dyDescent="0.25">
      <c r="A18" s="78" t="s">
        <v>108</v>
      </c>
      <c r="B18" s="93" t="s">
        <v>72</v>
      </c>
      <c r="C18" s="94"/>
      <c r="D18" s="94"/>
    </row>
    <row r="19" spans="1:4" ht="21" customHeight="1" x14ac:dyDescent="0.25">
      <c r="A19" s="79"/>
      <c r="B19" s="72" t="s">
        <v>40</v>
      </c>
      <c r="C19" s="95"/>
      <c r="D19" s="30" t="s">
        <v>36</v>
      </c>
    </row>
    <row r="20" spans="1:4" ht="90.75" customHeight="1" x14ac:dyDescent="0.25">
      <c r="A20" s="16" t="s">
        <v>111</v>
      </c>
      <c r="B20" s="26" t="s">
        <v>78</v>
      </c>
      <c r="C20" s="26" t="s">
        <v>68</v>
      </c>
      <c r="D20" s="26" t="s">
        <v>63</v>
      </c>
    </row>
  </sheetData>
  <mergeCells count="17">
    <mergeCell ref="A2:D2"/>
    <mergeCell ref="A3:D3"/>
    <mergeCell ref="A11:A12"/>
    <mergeCell ref="B11:D11"/>
    <mergeCell ref="B12:C12"/>
    <mergeCell ref="A8:A9"/>
    <mergeCell ref="B8:D8"/>
    <mergeCell ref="B9:C9"/>
    <mergeCell ref="A5:A6"/>
    <mergeCell ref="B5:D5"/>
    <mergeCell ref="B6:C6"/>
    <mergeCell ref="A14:A15"/>
    <mergeCell ref="B14:D14"/>
    <mergeCell ref="B15:C15"/>
    <mergeCell ref="A18:A19"/>
    <mergeCell ref="B18:D18"/>
    <mergeCell ref="B19:C19"/>
  </mergeCells>
  <pageMargins left="1.1811023622047245" right="0.59055118110236227" top="0.74803149606299213" bottom="0.74803149606299213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9" workbookViewId="0">
      <selection activeCell="M45" sqref="M45"/>
    </sheetView>
  </sheetViews>
  <sheetFormatPr defaultColWidth="9.140625" defaultRowHeight="15" x14ac:dyDescent="0.25"/>
  <cols>
    <col min="1" max="1" width="5.5703125" style="1" customWidth="1"/>
    <col min="2" max="2" width="44.28515625" style="1" customWidth="1"/>
    <col min="3" max="3" width="12.28515625" style="1" customWidth="1"/>
    <col min="4" max="4" width="11.7109375" style="1" customWidth="1"/>
    <col min="5" max="5" width="11.42578125" style="1" customWidth="1"/>
    <col min="6" max="6" width="11" style="1" customWidth="1"/>
    <col min="7" max="7" width="10.42578125" style="1" customWidth="1"/>
    <col min="8" max="8" width="10.28515625" style="1" customWidth="1"/>
    <col min="9" max="9" width="11.7109375" style="1" customWidth="1"/>
    <col min="10" max="16384" width="9.140625" style="1"/>
  </cols>
  <sheetData>
    <row r="1" spans="1:9" ht="18.75" x14ac:dyDescent="0.25">
      <c r="A1" s="97" t="s">
        <v>50</v>
      </c>
      <c r="B1" s="97"/>
      <c r="C1" s="97"/>
      <c r="D1" s="97"/>
      <c r="E1" s="97"/>
      <c r="F1" s="97"/>
      <c r="G1" s="97"/>
      <c r="H1" s="97"/>
      <c r="I1" s="97"/>
    </row>
    <row r="3" spans="1:9" ht="20.45" customHeight="1" x14ac:dyDescent="0.3">
      <c r="A3" s="101" t="s">
        <v>11</v>
      </c>
      <c r="B3" s="103" t="s">
        <v>23</v>
      </c>
      <c r="C3" s="98" t="s">
        <v>24</v>
      </c>
      <c r="D3" s="99"/>
      <c r="E3" s="99"/>
      <c r="F3" s="99"/>
      <c r="G3" s="99"/>
      <c r="H3" s="99"/>
      <c r="I3" s="100"/>
    </row>
    <row r="4" spans="1:9" ht="50.25" customHeight="1" x14ac:dyDescent="0.25">
      <c r="A4" s="102"/>
      <c r="B4" s="104"/>
      <c r="C4" s="4">
        <v>2026</v>
      </c>
      <c r="D4" s="4">
        <v>2027</v>
      </c>
      <c r="E4" s="4">
        <v>2028</v>
      </c>
      <c r="F4" s="4">
        <v>2029</v>
      </c>
      <c r="G4" s="4">
        <v>2030</v>
      </c>
      <c r="H4" s="4">
        <v>2031</v>
      </c>
      <c r="I4" s="4" t="s">
        <v>30</v>
      </c>
    </row>
    <row r="5" spans="1:9" ht="18.75" x14ac:dyDescent="0.25">
      <c r="A5" s="4">
        <v>1</v>
      </c>
      <c r="B5" s="7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9.75" customHeight="1" x14ac:dyDescent="0.3">
      <c r="A6" s="4"/>
      <c r="B6" s="9" t="s">
        <v>25</v>
      </c>
      <c r="C6" s="5">
        <f>SUM(C7:C10)</f>
        <v>136644</v>
      </c>
      <c r="D6" s="5">
        <f>SUM(D7:D10)</f>
        <v>157293.4</v>
      </c>
      <c r="E6" s="5">
        <f t="shared" ref="E6:H6" si="0">SUM(E7:E10)</f>
        <v>67131.5</v>
      </c>
      <c r="F6" s="5">
        <f t="shared" si="0"/>
        <v>32571.100000000002</v>
      </c>
      <c r="G6" s="5">
        <f t="shared" si="0"/>
        <v>33873.919999999998</v>
      </c>
      <c r="H6" s="5">
        <f t="shared" si="0"/>
        <v>35228.800000000003</v>
      </c>
      <c r="I6" s="5">
        <f>SUM(C6:H6)</f>
        <v>462742.72</v>
      </c>
    </row>
    <row r="7" spans="1:9" ht="18.75" customHeight="1" x14ac:dyDescent="0.3">
      <c r="A7" s="4"/>
      <c r="B7" s="9" t="s">
        <v>28</v>
      </c>
      <c r="C7" s="5">
        <f>C17+C22+C27+C32+C12</f>
        <v>0</v>
      </c>
      <c r="D7" s="5">
        <f t="shared" ref="D7:H7" si="1">D17+D22+D27+D32+D12</f>
        <v>43113</v>
      </c>
      <c r="E7" s="5">
        <f t="shared" si="1"/>
        <v>0</v>
      </c>
      <c r="F7" s="5">
        <f t="shared" si="1"/>
        <v>0</v>
      </c>
      <c r="G7" s="5">
        <f t="shared" si="1"/>
        <v>0</v>
      </c>
      <c r="H7" s="5">
        <f t="shared" si="1"/>
        <v>0</v>
      </c>
      <c r="I7" s="5">
        <f t="shared" ref="I7:I10" si="2">SUM(C7:H7)</f>
        <v>43113</v>
      </c>
    </row>
    <row r="8" spans="1:9" ht="18.75" customHeight="1" x14ac:dyDescent="0.3">
      <c r="A8" s="4"/>
      <c r="B8" s="9" t="s">
        <v>26</v>
      </c>
      <c r="C8" s="5">
        <f t="shared" ref="C8:H10" si="3">C18+C23+C28+C33+C13</f>
        <v>44493.3</v>
      </c>
      <c r="D8" s="5">
        <f t="shared" si="3"/>
        <v>40742.5</v>
      </c>
      <c r="E8" s="5">
        <f t="shared" si="3"/>
        <v>0</v>
      </c>
      <c r="F8" s="5">
        <f t="shared" si="3"/>
        <v>0</v>
      </c>
      <c r="G8" s="5">
        <f t="shared" si="3"/>
        <v>0</v>
      </c>
      <c r="H8" s="5">
        <f t="shared" si="3"/>
        <v>0</v>
      </c>
      <c r="I8" s="5">
        <f t="shared" si="2"/>
        <v>85235.8</v>
      </c>
    </row>
    <row r="9" spans="1:9" ht="18.75" customHeight="1" x14ac:dyDescent="0.3">
      <c r="A9" s="4"/>
      <c r="B9" s="9" t="s">
        <v>27</v>
      </c>
      <c r="C9" s="5">
        <f t="shared" si="3"/>
        <v>92150.699999999983</v>
      </c>
      <c r="D9" s="5">
        <f t="shared" si="3"/>
        <v>73437.899999999994</v>
      </c>
      <c r="E9" s="5">
        <f t="shared" si="3"/>
        <v>67131.5</v>
      </c>
      <c r="F9" s="5">
        <f t="shared" si="3"/>
        <v>32571.100000000002</v>
      </c>
      <c r="G9" s="5">
        <f t="shared" si="3"/>
        <v>33873.919999999998</v>
      </c>
      <c r="H9" s="5">
        <f t="shared" si="3"/>
        <v>35228.800000000003</v>
      </c>
      <c r="I9" s="5">
        <f t="shared" si="2"/>
        <v>334393.91999999993</v>
      </c>
    </row>
    <row r="10" spans="1:9" ht="18.75" customHeight="1" x14ac:dyDescent="0.3">
      <c r="A10" s="4"/>
      <c r="B10" s="9" t="s">
        <v>29</v>
      </c>
      <c r="C10" s="5">
        <f t="shared" si="3"/>
        <v>0</v>
      </c>
      <c r="D10" s="5">
        <f t="shared" si="3"/>
        <v>0</v>
      </c>
      <c r="E10" s="5">
        <f t="shared" si="3"/>
        <v>0</v>
      </c>
      <c r="F10" s="5">
        <f t="shared" si="3"/>
        <v>0</v>
      </c>
      <c r="G10" s="5">
        <f t="shared" si="3"/>
        <v>0</v>
      </c>
      <c r="H10" s="5">
        <f t="shared" si="3"/>
        <v>0</v>
      </c>
      <c r="I10" s="5">
        <f t="shared" si="2"/>
        <v>0</v>
      </c>
    </row>
    <row r="11" spans="1:9" ht="60" customHeight="1" x14ac:dyDescent="0.3">
      <c r="A11" s="4" t="s">
        <v>93</v>
      </c>
      <c r="B11" s="9" t="s">
        <v>109</v>
      </c>
      <c r="C11" s="5">
        <f>SUM(C12:C15)</f>
        <v>8141.9</v>
      </c>
      <c r="D11" s="5">
        <f t="shared" ref="D11:H11" si="4">SUM(D12:D15)</f>
        <v>43548.5</v>
      </c>
      <c r="E11" s="5">
        <f t="shared" si="4"/>
        <v>0</v>
      </c>
      <c r="F11" s="5">
        <f t="shared" si="4"/>
        <v>0</v>
      </c>
      <c r="G11" s="5">
        <f t="shared" si="4"/>
        <v>0</v>
      </c>
      <c r="H11" s="5">
        <f t="shared" si="4"/>
        <v>0</v>
      </c>
      <c r="I11" s="5">
        <f>SUM(C11:H11)</f>
        <v>51690.400000000001</v>
      </c>
    </row>
    <row r="12" spans="1:9" ht="37.5" x14ac:dyDescent="0.3">
      <c r="A12" s="4"/>
      <c r="B12" s="9" t="s">
        <v>28</v>
      </c>
      <c r="C12" s="5">
        <v>0</v>
      </c>
      <c r="D12" s="5">
        <v>43113</v>
      </c>
      <c r="E12" s="5">
        <v>0</v>
      </c>
      <c r="F12" s="5">
        <v>0</v>
      </c>
      <c r="G12" s="5">
        <v>0</v>
      </c>
      <c r="H12" s="5">
        <v>0</v>
      </c>
      <c r="I12" s="5">
        <f t="shared" ref="I12:I15" si="5">SUM(C12:H12)</f>
        <v>43113</v>
      </c>
    </row>
    <row r="13" spans="1:9" ht="18.75" x14ac:dyDescent="0.3">
      <c r="A13" s="4"/>
      <c r="B13" s="9" t="s">
        <v>26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f t="shared" si="5"/>
        <v>0</v>
      </c>
    </row>
    <row r="14" spans="1:9" ht="18.75" x14ac:dyDescent="0.3">
      <c r="A14" s="4"/>
      <c r="B14" s="9" t="s">
        <v>27</v>
      </c>
      <c r="C14" s="5">
        <v>8141.9</v>
      </c>
      <c r="D14" s="5">
        <v>435.5</v>
      </c>
      <c r="E14" s="5">
        <v>0</v>
      </c>
      <c r="F14" s="5">
        <v>0</v>
      </c>
      <c r="G14" s="5">
        <v>0</v>
      </c>
      <c r="H14" s="5">
        <v>0</v>
      </c>
      <c r="I14" s="5">
        <f>SUM(C14:H14)</f>
        <v>8577.4</v>
      </c>
    </row>
    <row r="15" spans="1:9" ht="18.75" x14ac:dyDescent="0.3">
      <c r="A15" s="4"/>
      <c r="B15" s="9" t="s">
        <v>29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f t="shared" si="5"/>
        <v>0</v>
      </c>
    </row>
    <row r="16" spans="1:9" ht="226.5" customHeight="1" x14ac:dyDescent="0.25">
      <c r="A16" s="4" t="s">
        <v>44</v>
      </c>
      <c r="B16" s="8" t="s">
        <v>87</v>
      </c>
      <c r="C16" s="5">
        <f>SUM(C17:C20)</f>
        <v>21654.9</v>
      </c>
      <c r="D16" s="5">
        <f t="shared" ref="D16:H16" si="6">SUM(D17:D20)</f>
        <v>21836.6</v>
      </c>
      <c r="E16" s="5">
        <f t="shared" si="6"/>
        <v>12417.2</v>
      </c>
      <c r="F16" s="5">
        <f t="shared" si="6"/>
        <v>9933.2000000000007</v>
      </c>
      <c r="G16" s="5">
        <f t="shared" si="6"/>
        <v>10330.5</v>
      </c>
      <c r="H16" s="5">
        <f t="shared" si="6"/>
        <v>10743.7</v>
      </c>
      <c r="I16" s="5">
        <f>SUM(C16:H16)</f>
        <v>86916.099999999991</v>
      </c>
    </row>
    <row r="17" spans="1:9" ht="18.75" customHeight="1" x14ac:dyDescent="0.3">
      <c r="A17" s="4"/>
      <c r="B17" s="9" t="s">
        <v>28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f t="shared" ref="I17:I20" si="7">SUM(C17:H17)</f>
        <v>0</v>
      </c>
    </row>
    <row r="18" spans="1:9" ht="18.75" customHeight="1" x14ac:dyDescent="0.3">
      <c r="A18" s="4"/>
      <c r="B18" s="9" t="s">
        <v>26</v>
      </c>
      <c r="C18" s="5">
        <v>10850</v>
      </c>
      <c r="D18" s="5">
        <v>10850</v>
      </c>
      <c r="E18" s="5">
        <v>0</v>
      </c>
      <c r="F18" s="5">
        <v>0</v>
      </c>
      <c r="G18" s="5">
        <v>0</v>
      </c>
      <c r="H18" s="5">
        <v>0</v>
      </c>
      <c r="I18" s="5">
        <f t="shared" si="7"/>
        <v>21700</v>
      </c>
    </row>
    <row r="19" spans="1:9" ht="18.75" customHeight="1" x14ac:dyDescent="0.3">
      <c r="A19" s="4"/>
      <c r="B19" s="9" t="s">
        <v>27</v>
      </c>
      <c r="C19" s="5">
        <v>10804.9</v>
      </c>
      <c r="D19" s="5">
        <v>10986.6</v>
      </c>
      <c r="E19" s="5">
        <v>12417.2</v>
      </c>
      <c r="F19" s="5">
        <v>9933.2000000000007</v>
      </c>
      <c r="G19" s="5">
        <v>10330.5</v>
      </c>
      <c r="H19" s="5">
        <v>10743.7</v>
      </c>
      <c r="I19" s="5">
        <f t="shared" si="7"/>
        <v>65216.099999999991</v>
      </c>
    </row>
    <row r="20" spans="1:9" ht="18.75" customHeight="1" x14ac:dyDescent="0.3">
      <c r="A20" s="4"/>
      <c r="B20" s="9" t="s">
        <v>29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f t="shared" si="7"/>
        <v>0</v>
      </c>
    </row>
    <row r="21" spans="1:9" ht="132.75" customHeight="1" x14ac:dyDescent="0.25">
      <c r="A21" s="4" t="s">
        <v>56</v>
      </c>
      <c r="B21" s="8" t="s">
        <v>86</v>
      </c>
      <c r="C21" s="5">
        <f>SUM(C22:C25)</f>
        <v>0</v>
      </c>
      <c r="D21" s="5">
        <f t="shared" ref="D21:H21" si="8">SUM(D22:D25)</f>
        <v>0</v>
      </c>
      <c r="E21" s="5">
        <f t="shared" si="8"/>
        <v>0</v>
      </c>
      <c r="F21" s="5">
        <f t="shared" si="8"/>
        <v>0</v>
      </c>
      <c r="G21" s="5">
        <f t="shared" si="8"/>
        <v>0</v>
      </c>
      <c r="H21" s="5">
        <f t="shared" si="8"/>
        <v>0</v>
      </c>
      <c r="I21" s="5">
        <f>SUM(C21:H21)</f>
        <v>0</v>
      </c>
    </row>
    <row r="22" spans="1:9" ht="18.75" customHeight="1" x14ac:dyDescent="0.3">
      <c r="A22" s="4"/>
      <c r="B22" s="9" t="s">
        <v>28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f t="shared" ref="I22:I25" si="9">SUM(C22:H22)</f>
        <v>0</v>
      </c>
    </row>
    <row r="23" spans="1:9" ht="18.75" customHeight="1" x14ac:dyDescent="0.3">
      <c r="A23" s="4"/>
      <c r="B23" s="9" t="s">
        <v>26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f t="shared" si="9"/>
        <v>0</v>
      </c>
    </row>
    <row r="24" spans="1:9" ht="18.75" customHeight="1" x14ac:dyDescent="0.3">
      <c r="A24" s="4"/>
      <c r="B24" s="9" t="s">
        <v>27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f t="shared" si="9"/>
        <v>0</v>
      </c>
    </row>
    <row r="25" spans="1:9" ht="18.75" customHeight="1" x14ac:dyDescent="0.3">
      <c r="A25" s="4"/>
      <c r="B25" s="9" t="s">
        <v>29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f t="shared" si="9"/>
        <v>0</v>
      </c>
    </row>
    <row r="26" spans="1:9" ht="134.25" customHeight="1" x14ac:dyDescent="0.25">
      <c r="A26" s="4" t="s">
        <v>59</v>
      </c>
      <c r="B26" s="8" t="s">
        <v>85</v>
      </c>
      <c r="C26" s="5">
        <f>SUM(C27:C30)</f>
        <v>60096.100000000006</v>
      </c>
      <c r="D26" s="5">
        <f t="shared" ref="D26:H26" si="10">SUM(D27:D30)</f>
        <v>76106.5</v>
      </c>
      <c r="E26" s="5">
        <f t="shared" si="10"/>
        <v>38450.199999999997</v>
      </c>
      <c r="F26" s="5">
        <f t="shared" si="10"/>
        <v>1334.2</v>
      </c>
      <c r="G26" s="5">
        <f t="shared" si="10"/>
        <v>1387.52</v>
      </c>
      <c r="H26" s="5">
        <f t="shared" si="10"/>
        <v>1443</v>
      </c>
      <c r="I26" s="5">
        <f>SUM(C26:H26)</f>
        <v>178817.52</v>
      </c>
    </row>
    <row r="27" spans="1:9" ht="18.75" customHeight="1" x14ac:dyDescent="0.3">
      <c r="A27" s="4"/>
      <c r="B27" s="9" t="s">
        <v>28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f t="shared" ref="I27:I30" si="11">SUM(C27:H27)</f>
        <v>0</v>
      </c>
    </row>
    <row r="28" spans="1:9" ht="18.75" customHeight="1" x14ac:dyDescent="0.3">
      <c r="A28" s="4"/>
      <c r="B28" s="9" t="s">
        <v>26</v>
      </c>
      <c r="C28" s="5">
        <v>33643.300000000003</v>
      </c>
      <c r="D28" s="5">
        <v>29892.5</v>
      </c>
      <c r="E28" s="5">
        <v>0</v>
      </c>
      <c r="F28" s="5">
        <v>0</v>
      </c>
      <c r="G28" s="5">
        <v>0</v>
      </c>
      <c r="H28" s="5">
        <v>0</v>
      </c>
      <c r="I28" s="5">
        <f t="shared" si="11"/>
        <v>63535.8</v>
      </c>
    </row>
    <row r="29" spans="1:9" ht="18.75" customHeight="1" x14ac:dyDescent="0.3">
      <c r="A29" s="4"/>
      <c r="B29" s="9" t="s">
        <v>27</v>
      </c>
      <c r="C29" s="5">
        <v>26452.799999999999</v>
      </c>
      <c r="D29" s="5">
        <v>46214</v>
      </c>
      <c r="E29" s="5">
        <v>38450.199999999997</v>
      </c>
      <c r="F29" s="5">
        <v>1334.2</v>
      </c>
      <c r="G29" s="5">
        <v>1387.52</v>
      </c>
      <c r="H29" s="5">
        <v>1443</v>
      </c>
      <c r="I29" s="5">
        <f t="shared" si="11"/>
        <v>115281.72</v>
      </c>
    </row>
    <row r="30" spans="1:9" ht="18.75" customHeight="1" x14ac:dyDescent="0.3">
      <c r="A30" s="4"/>
      <c r="B30" s="9" t="s">
        <v>29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f t="shared" si="11"/>
        <v>0</v>
      </c>
    </row>
    <row r="31" spans="1:9" ht="93.75" customHeight="1" x14ac:dyDescent="0.25">
      <c r="A31" s="4" t="s">
        <v>108</v>
      </c>
      <c r="B31" s="8" t="s">
        <v>84</v>
      </c>
      <c r="C31" s="5">
        <f>SUM(C32:C35)</f>
        <v>46751.1</v>
      </c>
      <c r="D31" s="5">
        <f t="shared" ref="D31:H31" si="12">SUM(D32:D35)</f>
        <v>15801.8</v>
      </c>
      <c r="E31" s="5">
        <f t="shared" si="12"/>
        <v>16264.1</v>
      </c>
      <c r="F31" s="5">
        <f t="shared" si="12"/>
        <v>21303.7</v>
      </c>
      <c r="G31" s="5">
        <f t="shared" si="12"/>
        <v>22155.9</v>
      </c>
      <c r="H31" s="5">
        <f t="shared" si="12"/>
        <v>23042.1</v>
      </c>
      <c r="I31" s="5">
        <f>SUM(C31:H31)</f>
        <v>145318.70000000001</v>
      </c>
    </row>
    <row r="32" spans="1:9" ht="18.75" customHeight="1" x14ac:dyDescent="0.3">
      <c r="A32" s="4"/>
      <c r="B32" s="9" t="s">
        <v>28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f t="shared" ref="I32:I35" si="13">SUM(C32:H32)</f>
        <v>0</v>
      </c>
    </row>
    <row r="33" spans="1:10" ht="18.75" customHeight="1" x14ac:dyDescent="0.3">
      <c r="A33" s="4"/>
      <c r="B33" s="9" t="s">
        <v>26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f t="shared" si="13"/>
        <v>0</v>
      </c>
    </row>
    <row r="34" spans="1:10" ht="18.75" customHeight="1" x14ac:dyDescent="0.3">
      <c r="A34" s="4"/>
      <c r="B34" s="9" t="s">
        <v>27</v>
      </c>
      <c r="C34" s="5">
        <v>46751.1</v>
      </c>
      <c r="D34" s="5">
        <v>15801.8</v>
      </c>
      <c r="E34" s="5">
        <v>16264.1</v>
      </c>
      <c r="F34" s="5">
        <v>21303.7</v>
      </c>
      <c r="G34" s="5">
        <v>22155.9</v>
      </c>
      <c r="H34" s="5">
        <v>23042.1</v>
      </c>
      <c r="I34" s="5">
        <f t="shared" si="13"/>
        <v>145318.70000000001</v>
      </c>
    </row>
    <row r="35" spans="1:10" ht="18.75" customHeight="1" x14ac:dyDescent="0.3">
      <c r="A35" s="4"/>
      <c r="B35" s="9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f t="shared" si="13"/>
        <v>0</v>
      </c>
      <c r="J35" s="33" t="s">
        <v>115</v>
      </c>
    </row>
  </sheetData>
  <mergeCells count="4">
    <mergeCell ref="A1:I1"/>
    <mergeCell ref="C3:I3"/>
    <mergeCell ref="A3:A4"/>
    <mergeCell ref="B3:B4"/>
  </mergeCells>
  <pageMargins left="1.1811023622047245" right="0.59055118110236227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2026-07-03T06:27:01Z</cp:lastPrinted>
  <dcterms:created xsi:type="dcterms:W3CDTF">2024-09-05T03:13:39Z</dcterms:created>
  <dcterms:modified xsi:type="dcterms:W3CDTF">2026-07-03T06:27:06Z</dcterms:modified>
</cp:coreProperties>
</file>